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805" yWindow="105" windowWidth="13395" windowHeight="12075"/>
  </bookViews>
  <sheets>
    <sheet name="расходы" sheetId="3" r:id="rId1"/>
    <sheet name="доходы" sheetId="4" r:id="rId2"/>
  </sheets>
  <definedNames>
    <definedName name="_xlnm._FilterDatabase" localSheetId="1" hidden="1">доходы!$A$1:$E$52</definedName>
    <definedName name="_xlnm.Print_Area" localSheetId="1">доходы!$A$1:$C$52</definedName>
  </definedNames>
  <calcPr calcId="124519"/>
</workbook>
</file>

<file path=xl/calcChain.xml><?xml version="1.0" encoding="utf-8"?>
<calcChain xmlns="http://schemas.openxmlformats.org/spreadsheetml/2006/main">
  <c r="F49" i="3"/>
  <c r="F15"/>
  <c r="E9" i="4"/>
  <c r="E49"/>
  <c r="E24" l="1"/>
  <c r="E42" l="1"/>
  <c r="F47" i="3" l="1"/>
  <c r="E43" i="4"/>
  <c r="E51" l="1"/>
  <c r="E50"/>
  <c r="F13" i="3"/>
  <c r="E8" i="4"/>
  <c r="E10"/>
  <c r="E11"/>
  <c r="E12"/>
  <c r="E13"/>
  <c r="E14"/>
  <c r="E15"/>
  <c r="E16"/>
  <c r="E17"/>
  <c r="E18"/>
  <c r="E19"/>
  <c r="E20"/>
  <c r="E21"/>
  <c r="E22"/>
  <c r="E23"/>
  <c r="E25"/>
  <c r="E26"/>
  <c r="E28"/>
  <c r="E29"/>
  <c r="E30"/>
  <c r="E31"/>
  <c r="E32"/>
  <c r="E33"/>
  <c r="E34"/>
  <c r="E35"/>
  <c r="E36"/>
  <c r="E37"/>
  <c r="E38"/>
  <c r="E39"/>
  <c r="E40"/>
  <c r="E41"/>
  <c r="E44"/>
  <c r="E45"/>
  <c r="E46"/>
  <c r="E47"/>
  <c r="E48"/>
  <c r="E52"/>
  <c r="E5"/>
  <c r="E6"/>
  <c r="E7"/>
  <c r="E4"/>
  <c r="F6" i="3" l="1"/>
  <c r="F7"/>
  <c r="F8"/>
  <c r="F9"/>
  <c r="F10"/>
  <c r="F11"/>
  <c r="F12"/>
  <c r="F14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8"/>
  <c r="F50"/>
  <c r="F51"/>
  <c r="F52"/>
  <c r="F5"/>
  <c r="F4"/>
</calcChain>
</file>

<file path=xl/sharedStrings.xml><?xml version="1.0" encoding="utf-8"?>
<sst xmlns="http://schemas.openxmlformats.org/spreadsheetml/2006/main" count="257" uniqueCount="171">
  <si>
    <t>тыс. руб.</t>
  </si>
  <si>
    <t>Наименование</t>
  </si>
  <si>
    <t>Раз_x000D_
дел</t>
  </si>
  <si>
    <t>Под_x000D_
раз_x000D_
дел</t>
  </si>
  <si>
    <t>отклонение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</si>
  <si>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</si>
  <si>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</si>
  <si>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</si>
  <si>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</si>
  <si>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</si>
  <si>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</si>
  <si>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</si>
  <si>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</si>
  <si>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</si>
  <si>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</si>
  <si>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</si>
  <si>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</si>
  <si>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</si>
  <si>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</si>
  <si>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</si>
  <si>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</si>
  <si>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</si>
  <si>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</si>
  <si>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</si>
  <si>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</si>
  <si>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</si>
  <si>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</si>
  <si>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</si>
  <si>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</si>
  <si>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</si>
  <si>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</si>
  <si>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</si>
  <si>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</si>
  <si>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</si>
  <si>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</si>
  <si>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</si>
  <si>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</si>
  <si>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</si>
  <si>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</si>
  <si>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</si>
  <si>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</si>
  <si>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</si>
  <si>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</si>
  <si>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</si>
  <si>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</si>
  <si>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</si>
  <si>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</si>
  <si>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</si>
  <si>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</si>
  <si>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</si>
  <si>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</si>
  <si>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</si>
  <si>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</si>
  <si>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</si>
  <si>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</si>
  <si>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</si>
  <si>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</si>
  <si>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</si>
  <si>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</si>
  <si>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</si>
  <si>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</si>
  <si>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</si>
  <si>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</si>
  <si>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</si>
  <si>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Код бюджетной классификации</t>
  </si>
  <si>
    <t>Наименование кодов бюджетной классификации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</si>
  <si>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</si>
  <si>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</si>
  <si>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</si>
  <si>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</si>
  <si>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</si>
  <si>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000 1 01 02000 01 0000 000</t>
  </si>
  <si>
    <t>Налог на доходы физических лиц</t>
  </si>
  <si>
    <t>000 1 03 02000 01 0000 000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</si>
  <si>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</si>
  <si>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</si>
  <si>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</si>
  <si>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000 1 05 01000 00 0000 000</t>
  </si>
  <si>
    <t>Налог, взимаемый в связи с применением упрощенной системы налогообложения</t>
  </si>
  <si>
    <t>000 1 05 02000 02 0000 000</t>
  </si>
  <si>
    <t>Единый налог на вмененный доход для отдельных видов деятельности</t>
  </si>
  <si>
    <t>000 1 05 03000 01 0000 000</t>
  </si>
  <si>
    <t>Единый сельскохозяйственный налог</t>
  </si>
  <si>
    <t>000 1 05 04000 02 0000 000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</si>
  <si>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</si>
  <si>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</si>
  <si>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</si>
  <si>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000 1 06 01000 00 0000 000</t>
  </si>
  <si>
    <t>Налог на имущество физических лиц</t>
  </si>
  <si>
    <t>000 1 06 04000 02 0000 000</t>
  </si>
  <si>
    <t>Транспортный налог</t>
  </si>
  <si>
    <t>000 1 06 06000 00 0000 000</t>
  </si>
  <si>
    <t>Земельный налог</t>
  </si>
  <si>
    <t>000 1 08 00000 00 0000 000</t>
  </si>
  <si>
    <t>ГОСУДАРСТВЕННАЯ ПОШЛИНА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</si>
  <si>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</si>
  <si>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</si>
  <si>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</si>
  <si>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</si>
  <si>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</si>
  <si>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000 1 11 05012 04 0000 000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</si>
  <si>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</si>
  <si>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000 1 11 05074 04 0000 000</t>
  </si>
  <si>
    <t>Доходы от сдачи в аренду имущества, составляющего казну городских округов (за исключением земельных участков)</t>
  </si>
  <si>
    <t>000 1 11 05312 04 0000 000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</si>
  <si>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</si>
  <si>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000 1 11 07000 00 0000 000</t>
  </si>
  <si>
    <t>Платежи от государственных и муниципальных унитарных предприятий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</si>
  <si>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</si>
  <si>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</si>
  <si>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</si>
  <si>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</si>
  <si>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</si>
  <si>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</si>
  <si>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</si>
  <si>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</si>
  <si>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</si>
  <si>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</si>
  <si>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000 1 14 06000 00 0000 000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</si>
  <si>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</si>
  <si>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</si>
  <si>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</si>
  <si>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</si>
  <si>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</si>
  <si>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000 1 17 15020 04 0000 000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</si>
  <si>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</si>
  <si>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</si>
  <si>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</si>
  <si>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</si>
  <si>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</si>
  <si>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000 2 02 10000 00 0000 000</t>
  </si>
  <si>
    <t>Дотации бюджетам бюджетной системы Российской Федерации</t>
  </si>
  <si>
    <t>000 2 02 15001 04 0000 000</t>
  </si>
  <si>
    <t>Дотации бюджетам городских округов на выравнивание бюджетной обеспеченности</t>
  </si>
  <si>
    <t>000 2 02 20000 00 0000 000</t>
  </si>
  <si>
    <t>Субсидии бюджетам бюджетной системы Российской Федерации (межбюджетные субсидии)</t>
  </si>
  <si>
    <t>000 2 02 30000 00 0000 000</t>
  </si>
  <si>
    <t>Субвенции бюджетам бюджетной системы Российской Федерации</t>
  </si>
  <si>
    <t>000 2 02 40000 00 0000 000</t>
  </si>
  <si>
    <t>Иные межбюджетные трансферты</t>
  </si>
  <si>
    <t>000 2 07 00000 00 0000 000</t>
  </si>
  <si>
    <t>ПРОЧИЕ БЕЗВОЗМЕЗДНЫЕ ПОСТУПЛЕНИЯ</t>
  </si>
  <si>
    <t>000 2 07 04050 04 0000 000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</si>
  <si>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</si>
  <si>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</si>
  <si>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</si>
  <si>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  доходов</t>
  </si>
  <si>
    <t xml:space="preserve">отклонение </t>
  </si>
  <si>
    <t>Другие вопросы в области национальной безопасности и правоохранительной деятельности</t>
  </si>
  <si>
    <t>14</t>
  </si>
  <si>
    <t>000 2 02 19999 00 0000 000</t>
  </si>
  <si>
    <t>Прочие дотации</t>
  </si>
  <si>
    <t>000 2 18 00000 00 0000 000</t>
  </si>
  <si>
    <t>Доходы бюджетов субъектов РФ от возврата остатков субсидий,субвенций и иных межбюджетных трансфертов</t>
  </si>
  <si>
    <t>Исполнено на 30.06.2025 год</t>
  </si>
  <si>
    <t>Телевидение и радиовещание</t>
  </si>
  <si>
    <t>Другие вопросы в области средств массовой информации</t>
  </si>
  <si>
    <t>000 1 11 05410 00 0000 000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</si>
  <si>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</si>
  <si>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000 2 02 15002 04 0000 000</t>
  </si>
  <si>
    <t>Дотации бюджетам городских округов на поддержку мер по обеспечению сбалансированности бюджетов</t>
  </si>
  <si>
    <t>Сравнительная информация о доходах бюджета Новокузнецкого городского округа  за 1 полугодие 2025 года и за 1 полугодие 2026 года</t>
  </si>
  <si>
    <t>Исполнено на 30.06.2026 год</t>
  </si>
  <si>
    <t>000 1 11 05024 04 0000 000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</si>
  <si>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</si>
  <si>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000 2 08 04000 04 0000 000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</si>
  <si>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</si>
  <si>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000 1 03 03000 01 0000 000</t>
  </si>
  <si>
    <t>Туристический налог</t>
  </si>
  <si>
    <t>Сравнительная информация о расходах бюджета Новокузнецкого городского округа  за 1 полугодие 2025 года и за 1 полугодие 2026 года</t>
  </si>
  <si>
    <t>Топливно-энергетический комплекс</t>
  </si>
</sst>
</file>

<file path=xl/styles.xml><?xml version="1.0" encoding="utf-8"?>
<styleSheet xmlns="http://schemas.openxmlformats.org/spreadsheetml/2006/main">
  <numFmts count="3">
    <numFmt numFmtId="164" formatCode="[$-FC19]d\ mmmm\ yyyy\ &quot;г.&quot;"/>
    <numFmt numFmtId="165" formatCode="###,##0.0"/>
    <numFmt numFmtId="166" formatCode="#,##0.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justify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164" fontId="1" fillId="0" borderId="1" xfId="0" applyNumberFormat="1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6" fontId="3" fillId="0" borderId="2" xfId="0" applyNumberFormat="1" applyFont="1" applyFill="1" applyBorder="1"/>
    <xf numFmtId="49" fontId="3" fillId="2" borderId="2" xfId="0" applyNumberFormat="1" applyFont="1" applyFill="1" applyBorder="1"/>
    <xf numFmtId="166" fontId="3" fillId="2" borderId="2" xfId="0" applyNumberFormat="1" applyFont="1" applyFill="1" applyBorder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166" fontId="2" fillId="0" borderId="1" xfId="0" applyNumberFormat="1" applyFont="1" applyBorder="1"/>
    <xf numFmtId="166" fontId="1" fillId="0" borderId="1" xfId="0" applyNumberFormat="1" applyFont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1" fillId="0" borderId="0" xfId="0" applyFont="1"/>
    <xf numFmtId="164" fontId="1" fillId="0" borderId="1" xfId="0" applyNumberFormat="1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49" fontId="3" fillId="0" borderId="2" xfId="0" applyNumberFormat="1" applyFont="1" applyFill="1" applyBorder="1"/>
    <xf numFmtId="0" fontId="1" fillId="0" borderId="0" xfId="0" applyFont="1"/>
    <xf numFmtId="164" fontId="1" fillId="0" borderId="1" xfId="0" applyNumberFormat="1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/>
    </xf>
    <xf numFmtId="0" fontId="3" fillId="0" borderId="2" xfId="0" applyNumberFormat="1" applyFont="1" applyFill="1" applyBorder="1"/>
    <xf numFmtId="0" fontId="1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activeCell="H48" sqref="H48"/>
    </sheetView>
  </sheetViews>
  <sheetFormatPr defaultRowHeight="12.75"/>
  <cols>
    <col min="1" max="1" width="70.7109375" style="3" customWidth="1"/>
    <col min="2" max="2" width="10.85546875" style="11" customWidth="1"/>
    <col min="3" max="3" width="9.85546875" style="11" customWidth="1"/>
    <col min="4" max="4" width="14.42578125" style="2" customWidth="1"/>
    <col min="5" max="5" width="15.5703125" style="2" customWidth="1"/>
    <col min="6" max="6" width="14.5703125" style="2" customWidth="1"/>
    <col min="7" max="16384" width="9.140625" style="2"/>
  </cols>
  <sheetData>
    <row r="1" spans="1:6">
      <c r="A1" s="39" t="s">
        <v>169</v>
      </c>
      <c r="B1" s="39"/>
      <c r="C1" s="39"/>
      <c r="D1" s="39"/>
      <c r="E1" s="39"/>
      <c r="F1" s="39"/>
    </row>
    <row r="2" spans="1:6">
      <c r="F2" s="1" t="s">
        <v>0</v>
      </c>
    </row>
    <row r="3" spans="1:6" s="5" customFormat="1" ht="38.25">
      <c r="A3" s="4" t="s">
        <v>1</v>
      </c>
      <c r="B3" s="4" t="s">
        <v>2</v>
      </c>
      <c r="C3" s="4" t="s">
        <v>3</v>
      </c>
      <c r="D3" s="4" t="s">
        <v>154</v>
      </c>
      <c r="E3" s="4" t="s">
        <v>162</v>
      </c>
      <c r="F3" s="18" t="s">
        <v>147</v>
      </c>
    </row>
    <row r="4" spans="1:6" s="8" customFormat="1" ht="12.75" customHeight="1">
      <c r="A4" s="6" t="s">
        <v>5</v>
      </c>
      <c r="B4" s="7" t="s">
        <v>6</v>
      </c>
      <c r="C4" s="7" t="s">
        <v>7</v>
      </c>
      <c r="D4" s="35">
        <v>445585.61300000001</v>
      </c>
      <c r="E4" s="46">
        <v>430008.34250000003</v>
      </c>
      <c r="F4" s="19">
        <f t="shared" ref="F4:F52" si="0">E4-D4</f>
        <v>-15577.270499999984</v>
      </c>
    </row>
    <row r="5" spans="1:6" ht="24" customHeight="1">
      <c r="A5" s="9" t="s">
        <v>8</v>
      </c>
      <c r="B5" s="10" t="s">
        <v>6</v>
      </c>
      <c r="C5" s="10" t="s">
        <v>9</v>
      </c>
      <c r="D5" s="34">
        <v>4135.9252999999999</v>
      </c>
      <c r="E5" s="45">
        <v>4150.2570999999998</v>
      </c>
      <c r="F5" s="20">
        <f t="shared" si="0"/>
        <v>14.33179999999993</v>
      </c>
    </row>
    <row r="6" spans="1:6" ht="24" customHeight="1">
      <c r="A6" s="9" t="s">
        <v>10</v>
      </c>
      <c r="B6" s="10" t="s">
        <v>6</v>
      </c>
      <c r="C6" s="10" t="s">
        <v>11</v>
      </c>
      <c r="D6" s="34">
        <v>7809.067</v>
      </c>
      <c r="E6" s="45">
        <v>9090.9755000000005</v>
      </c>
      <c r="F6" s="20">
        <f t="shared" si="0"/>
        <v>1281.9085000000005</v>
      </c>
    </row>
    <row r="7" spans="1:6" ht="24" customHeight="1">
      <c r="A7" s="9" t="s">
        <v>12</v>
      </c>
      <c r="B7" s="10" t="s">
        <v>6</v>
      </c>
      <c r="C7" s="10" t="s">
        <v>13</v>
      </c>
      <c r="D7" s="34">
        <v>287736.72360000003</v>
      </c>
      <c r="E7" s="45">
        <v>282396.43939999997</v>
      </c>
      <c r="F7" s="20">
        <f t="shared" si="0"/>
        <v>-5340.2842000000528</v>
      </c>
    </row>
    <row r="8" spans="1:6" ht="24" customHeight="1">
      <c r="A8" s="9" t="s">
        <v>15</v>
      </c>
      <c r="B8" s="10" t="s">
        <v>6</v>
      </c>
      <c r="C8" s="10" t="s">
        <v>16</v>
      </c>
      <c r="D8" s="34">
        <v>52698.393799999998</v>
      </c>
      <c r="E8" s="45">
        <v>52054.661599999999</v>
      </c>
      <c r="F8" s="20">
        <f t="shared" si="0"/>
        <v>-643.73219999999856</v>
      </c>
    </row>
    <row r="9" spans="1:6" ht="18.75" customHeight="1">
      <c r="A9" s="9" t="s">
        <v>19</v>
      </c>
      <c r="B9" s="10" t="s">
        <v>6</v>
      </c>
      <c r="C9" s="10" t="s">
        <v>20</v>
      </c>
      <c r="D9" s="34">
        <v>93205.503299999997</v>
      </c>
      <c r="E9" s="45">
        <v>82316.008900000001</v>
      </c>
      <c r="F9" s="20">
        <f t="shared" si="0"/>
        <v>-10889.494399999996</v>
      </c>
    </row>
    <row r="10" spans="1:6" s="8" customFormat="1" ht="24" customHeight="1">
      <c r="A10" s="6" t="s">
        <v>21</v>
      </c>
      <c r="B10" s="7" t="s">
        <v>11</v>
      </c>
      <c r="C10" s="7" t="s">
        <v>7</v>
      </c>
      <c r="D10" s="35">
        <v>177720.05050000001</v>
      </c>
      <c r="E10" s="46">
        <v>184697.4412</v>
      </c>
      <c r="F10" s="19">
        <f t="shared" si="0"/>
        <v>6977.390699999989</v>
      </c>
    </row>
    <row r="11" spans="1:6" ht="24" customHeight="1">
      <c r="A11" s="9" t="s">
        <v>22</v>
      </c>
      <c r="B11" s="10" t="s">
        <v>11</v>
      </c>
      <c r="C11" s="10" t="s">
        <v>23</v>
      </c>
      <c r="D11" s="34">
        <v>3475.9449</v>
      </c>
      <c r="E11" s="45">
        <v>3493.7748999999999</v>
      </c>
      <c r="F11" s="20">
        <f t="shared" si="0"/>
        <v>17.829999999999927</v>
      </c>
    </row>
    <row r="12" spans="1:6" ht="24" customHeight="1">
      <c r="A12" s="9" t="s">
        <v>24</v>
      </c>
      <c r="B12" s="10" t="s">
        <v>11</v>
      </c>
      <c r="C12" s="10" t="s">
        <v>25</v>
      </c>
      <c r="D12" s="34">
        <v>161869.51010000001</v>
      </c>
      <c r="E12" s="45">
        <v>171485.97219999999</v>
      </c>
      <c r="F12" s="20">
        <f t="shared" si="0"/>
        <v>9616.4620999999752</v>
      </c>
    </row>
    <row r="13" spans="1:6" s="27" customFormat="1" ht="24" customHeight="1">
      <c r="A13" s="28" t="s">
        <v>148</v>
      </c>
      <c r="B13" s="29" t="s">
        <v>11</v>
      </c>
      <c r="C13" s="29" t="s">
        <v>149</v>
      </c>
      <c r="D13" s="34">
        <v>12374.595499999999</v>
      </c>
      <c r="E13" s="45">
        <v>9717.6941000000006</v>
      </c>
      <c r="F13" s="20">
        <f t="shared" si="0"/>
        <v>-2656.9013999999988</v>
      </c>
    </row>
    <row r="14" spans="1:6" ht="13.5" customHeight="1">
      <c r="A14" s="6" t="s">
        <v>26</v>
      </c>
      <c r="B14" s="7" t="s">
        <v>13</v>
      </c>
      <c r="C14" s="7" t="s">
        <v>7</v>
      </c>
      <c r="D14" s="35">
        <v>2046700.1749</v>
      </c>
      <c r="E14" s="46">
        <v>3732842.3502000002</v>
      </c>
      <c r="F14" s="19">
        <f t="shared" si="0"/>
        <v>1686142.1753000002</v>
      </c>
    </row>
    <row r="15" spans="1:6" s="42" customFormat="1" ht="13.5" customHeight="1">
      <c r="A15" s="43" t="s">
        <v>170</v>
      </c>
      <c r="B15" s="44" t="s">
        <v>13</v>
      </c>
      <c r="C15" s="44" t="s">
        <v>9</v>
      </c>
      <c r="D15" s="45">
        <v>0</v>
      </c>
      <c r="E15" s="45">
        <v>1535282.3081</v>
      </c>
      <c r="F15" s="20">
        <f t="shared" si="0"/>
        <v>1535282.3081</v>
      </c>
    </row>
    <row r="16" spans="1:6" ht="13.5" customHeight="1">
      <c r="A16" s="9" t="s">
        <v>27</v>
      </c>
      <c r="B16" s="10" t="s">
        <v>13</v>
      </c>
      <c r="C16" s="10" t="s">
        <v>28</v>
      </c>
      <c r="D16" s="34">
        <v>1406065.2845000001</v>
      </c>
      <c r="E16" s="45">
        <v>1615061.1066999999</v>
      </c>
      <c r="F16" s="20">
        <f t="shared" si="0"/>
        <v>208995.82219999982</v>
      </c>
    </row>
    <row r="17" spans="1:6" ht="13.5" customHeight="1">
      <c r="A17" s="9" t="s">
        <v>29</v>
      </c>
      <c r="B17" s="10" t="s">
        <v>13</v>
      </c>
      <c r="C17" s="10" t="s">
        <v>23</v>
      </c>
      <c r="D17" s="34">
        <v>569065.8835</v>
      </c>
      <c r="E17" s="45">
        <v>520801.63860000001</v>
      </c>
      <c r="F17" s="20">
        <f t="shared" si="0"/>
        <v>-48264.244899999991</v>
      </c>
    </row>
    <row r="18" spans="1:6" s="8" customFormat="1" ht="13.5" customHeight="1">
      <c r="A18" s="9" t="s">
        <v>30</v>
      </c>
      <c r="B18" s="10" t="s">
        <v>13</v>
      </c>
      <c r="C18" s="10" t="s">
        <v>31</v>
      </c>
      <c r="D18" s="34">
        <v>71569.006899999993</v>
      </c>
      <c r="E18" s="45">
        <v>61697.296799999996</v>
      </c>
      <c r="F18" s="20">
        <f t="shared" si="0"/>
        <v>-9871.7100999999966</v>
      </c>
    </row>
    <row r="19" spans="1:6" ht="12.75" customHeight="1">
      <c r="A19" s="6" t="s">
        <v>32</v>
      </c>
      <c r="B19" s="7" t="s">
        <v>14</v>
      </c>
      <c r="C19" s="7" t="s">
        <v>7</v>
      </c>
      <c r="D19" s="35">
        <v>2528512.8779000002</v>
      </c>
      <c r="E19" s="46">
        <v>526585.05570000003</v>
      </c>
      <c r="F19" s="19">
        <f t="shared" si="0"/>
        <v>-2001927.8222000003</v>
      </c>
    </row>
    <row r="20" spans="1:6" ht="12.75" customHeight="1">
      <c r="A20" s="9" t="s">
        <v>33</v>
      </c>
      <c r="B20" s="10" t="s">
        <v>14</v>
      </c>
      <c r="C20" s="10" t="s">
        <v>6</v>
      </c>
      <c r="D20" s="34">
        <v>410637.38540000003</v>
      </c>
      <c r="E20" s="45">
        <v>84576.634300000005</v>
      </c>
      <c r="F20" s="20">
        <f t="shared" si="0"/>
        <v>-326060.75109999999</v>
      </c>
    </row>
    <row r="21" spans="1:6" ht="12.75" customHeight="1">
      <c r="A21" s="9" t="s">
        <v>34</v>
      </c>
      <c r="B21" s="10" t="s">
        <v>14</v>
      </c>
      <c r="C21" s="10" t="s">
        <v>9</v>
      </c>
      <c r="D21" s="34">
        <v>1764893.7598999999</v>
      </c>
      <c r="E21" s="45">
        <v>160183.42319999999</v>
      </c>
      <c r="F21" s="20">
        <f t="shared" si="0"/>
        <v>-1604710.3366999999</v>
      </c>
    </row>
    <row r="22" spans="1:6" ht="12.75" customHeight="1">
      <c r="A22" s="9" t="s">
        <v>35</v>
      </c>
      <c r="B22" s="10" t="s">
        <v>14</v>
      </c>
      <c r="C22" s="10" t="s">
        <v>11</v>
      </c>
      <c r="D22" s="34">
        <v>259685.17</v>
      </c>
      <c r="E22" s="45">
        <v>203161.85560000001</v>
      </c>
      <c r="F22" s="20">
        <f t="shared" si="0"/>
        <v>-56523.314400000003</v>
      </c>
    </row>
    <row r="23" spans="1:6" s="8" customFormat="1" ht="12.75" customHeight="1">
      <c r="A23" s="9" t="s">
        <v>36</v>
      </c>
      <c r="B23" s="10" t="s">
        <v>14</v>
      </c>
      <c r="C23" s="10" t="s">
        <v>14</v>
      </c>
      <c r="D23" s="34">
        <v>93296.562600000005</v>
      </c>
      <c r="E23" s="45">
        <v>78663.142600000006</v>
      </c>
      <c r="F23" s="20">
        <f t="shared" si="0"/>
        <v>-14633.419999999998</v>
      </c>
    </row>
    <row r="24" spans="1:6" ht="12.75" customHeight="1">
      <c r="A24" s="6" t="s">
        <v>37</v>
      </c>
      <c r="B24" s="7" t="s">
        <v>16</v>
      </c>
      <c r="C24" s="7" t="s">
        <v>7</v>
      </c>
      <c r="D24" s="35">
        <v>7800.1036000000004</v>
      </c>
      <c r="E24" s="46">
        <v>4620.8176000000003</v>
      </c>
      <c r="F24" s="20">
        <f t="shared" si="0"/>
        <v>-3179.2860000000001</v>
      </c>
    </row>
    <row r="25" spans="1:6" s="8" customFormat="1" ht="12.75" customHeight="1">
      <c r="A25" s="9" t="s">
        <v>38</v>
      </c>
      <c r="B25" s="10" t="s">
        <v>16</v>
      </c>
      <c r="C25" s="10" t="s">
        <v>14</v>
      </c>
      <c r="D25" s="34">
        <v>7800.1036000000004</v>
      </c>
      <c r="E25" s="45">
        <v>4620.8176000000003</v>
      </c>
      <c r="F25" s="20">
        <f t="shared" si="0"/>
        <v>-3179.2860000000001</v>
      </c>
    </row>
    <row r="26" spans="1:6" ht="12.75" customHeight="1">
      <c r="A26" s="6" t="s">
        <v>39</v>
      </c>
      <c r="B26" s="7" t="s">
        <v>17</v>
      </c>
      <c r="C26" s="7" t="s">
        <v>7</v>
      </c>
      <c r="D26" s="35">
        <v>7709952.3441000003</v>
      </c>
      <c r="E26" s="46">
        <v>7241386.6350999996</v>
      </c>
      <c r="F26" s="19">
        <f t="shared" si="0"/>
        <v>-468565.70900000073</v>
      </c>
    </row>
    <row r="27" spans="1:6" ht="12.75" customHeight="1">
      <c r="A27" s="9" t="s">
        <v>40</v>
      </c>
      <c r="B27" s="10" t="s">
        <v>17</v>
      </c>
      <c r="C27" s="10" t="s">
        <v>6</v>
      </c>
      <c r="D27" s="34">
        <v>2995127.2856999999</v>
      </c>
      <c r="E27" s="45">
        <v>2855311.8314999999</v>
      </c>
      <c r="F27" s="20">
        <f t="shared" si="0"/>
        <v>-139815.45420000004</v>
      </c>
    </row>
    <row r="28" spans="1:6" ht="12.75" customHeight="1">
      <c r="A28" s="9" t="s">
        <v>41</v>
      </c>
      <c r="B28" s="10" t="s">
        <v>17</v>
      </c>
      <c r="C28" s="10" t="s">
        <v>9</v>
      </c>
      <c r="D28" s="34">
        <v>3301468.4805999999</v>
      </c>
      <c r="E28" s="45">
        <v>3077372.4234000002</v>
      </c>
      <c r="F28" s="20">
        <f t="shared" si="0"/>
        <v>-224096.05719999969</v>
      </c>
    </row>
    <row r="29" spans="1:6" ht="12.75" customHeight="1">
      <c r="A29" s="9" t="s">
        <v>42</v>
      </c>
      <c r="B29" s="10" t="s">
        <v>17</v>
      </c>
      <c r="C29" s="10" t="s">
        <v>11</v>
      </c>
      <c r="D29" s="34">
        <v>790719.39</v>
      </c>
      <c r="E29" s="45">
        <v>643284.05200000003</v>
      </c>
      <c r="F29" s="20">
        <f t="shared" si="0"/>
        <v>-147435.33799999999</v>
      </c>
    </row>
    <row r="30" spans="1:6" ht="12.75" customHeight="1">
      <c r="A30" s="9" t="s">
        <v>43</v>
      </c>
      <c r="B30" s="10" t="s">
        <v>17</v>
      </c>
      <c r="C30" s="10" t="s">
        <v>14</v>
      </c>
      <c r="D30" s="34">
        <v>26253.548699999999</v>
      </c>
      <c r="E30" s="45">
        <v>22696.582999999999</v>
      </c>
      <c r="F30" s="20">
        <f t="shared" si="0"/>
        <v>-3556.9657000000007</v>
      </c>
    </row>
    <row r="31" spans="1:6" ht="12.75" customHeight="1">
      <c r="A31" s="9" t="s">
        <v>44</v>
      </c>
      <c r="B31" s="10" t="s">
        <v>17</v>
      </c>
      <c r="C31" s="10" t="s">
        <v>17</v>
      </c>
      <c r="D31" s="34">
        <v>5515.8978999999999</v>
      </c>
      <c r="E31" s="45">
        <v>6572.2632999999996</v>
      </c>
      <c r="F31" s="20">
        <f t="shared" si="0"/>
        <v>1056.3653999999997</v>
      </c>
    </row>
    <row r="32" spans="1:6" s="8" customFormat="1" ht="12.75" customHeight="1">
      <c r="A32" s="9" t="s">
        <v>45</v>
      </c>
      <c r="B32" s="10" t="s">
        <v>17</v>
      </c>
      <c r="C32" s="10" t="s">
        <v>23</v>
      </c>
      <c r="D32" s="34">
        <v>590867.74120000005</v>
      </c>
      <c r="E32" s="45">
        <v>636149.48190000001</v>
      </c>
      <c r="F32" s="20">
        <f t="shared" si="0"/>
        <v>45281.740699999966</v>
      </c>
    </row>
    <row r="33" spans="1:6" ht="12.75" customHeight="1">
      <c r="A33" s="6" t="s">
        <v>46</v>
      </c>
      <c r="B33" s="7" t="s">
        <v>28</v>
      </c>
      <c r="C33" s="7" t="s">
        <v>7</v>
      </c>
      <c r="D33" s="35">
        <v>444169.59370000003</v>
      </c>
      <c r="E33" s="46">
        <v>425046.8591</v>
      </c>
      <c r="F33" s="19">
        <f t="shared" si="0"/>
        <v>-19122.734600000025</v>
      </c>
    </row>
    <row r="34" spans="1:6" ht="12" customHeight="1">
      <c r="A34" s="9" t="s">
        <v>47</v>
      </c>
      <c r="B34" s="10" t="s">
        <v>28</v>
      </c>
      <c r="C34" s="10" t="s">
        <v>6</v>
      </c>
      <c r="D34" s="34">
        <v>409852.95309999998</v>
      </c>
      <c r="E34" s="45">
        <v>391451.16119999997</v>
      </c>
      <c r="F34" s="20">
        <f t="shared" si="0"/>
        <v>-18401.791900000011</v>
      </c>
    </row>
    <row r="35" spans="1:6" s="8" customFormat="1" ht="12" customHeight="1">
      <c r="A35" s="9" t="s">
        <v>48</v>
      </c>
      <c r="B35" s="10" t="s">
        <v>28</v>
      </c>
      <c r="C35" s="10" t="s">
        <v>13</v>
      </c>
      <c r="D35" s="34">
        <v>34316.640599999999</v>
      </c>
      <c r="E35" s="45">
        <v>33595.697899999999</v>
      </c>
      <c r="F35" s="20">
        <f t="shared" si="0"/>
        <v>-720.9426999999996</v>
      </c>
    </row>
    <row r="36" spans="1:6" ht="12" customHeight="1">
      <c r="A36" s="6" t="s">
        <v>49</v>
      </c>
      <c r="B36" s="7" t="s">
        <v>25</v>
      </c>
      <c r="C36" s="7" t="s">
        <v>7</v>
      </c>
      <c r="D36" s="35">
        <v>1576751.8557</v>
      </c>
      <c r="E36" s="46">
        <v>1496544.3585000001</v>
      </c>
      <c r="F36" s="19">
        <f t="shared" si="0"/>
        <v>-80207.497199999867</v>
      </c>
    </row>
    <row r="37" spans="1:6" ht="12" customHeight="1">
      <c r="A37" s="9" t="s">
        <v>50</v>
      </c>
      <c r="B37" s="10" t="s">
        <v>25</v>
      </c>
      <c r="C37" s="10" t="s">
        <v>6</v>
      </c>
      <c r="D37" s="34">
        <v>76806.478799999997</v>
      </c>
      <c r="E37" s="45">
        <v>77269.219200000007</v>
      </c>
      <c r="F37" s="20">
        <f t="shared" si="0"/>
        <v>462.74040000000969</v>
      </c>
    </row>
    <row r="38" spans="1:6" ht="12" customHeight="1">
      <c r="A38" s="9" t="s">
        <v>51</v>
      </c>
      <c r="B38" s="10" t="s">
        <v>25</v>
      </c>
      <c r="C38" s="10" t="s">
        <v>9</v>
      </c>
      <c r="D38" s="34">
        <v>436746.46639999998</v>
      </c>
      <c r="E38" s="45">
        <v>316920.60259999998</v>
      </c>
      <c r="F38" s="20">
        <f t="shared" si="0"/>
        <v>-119825.86379999999</v>
      </c>
    </row>
    <row r="39" spans="1:6" ht="12" customHeight="1">
      <c r="A39" s="9" t="s">
        <v>52</v>
      </c>
      <c r="B39" s="10" t="s">
        <v>25</v>
      </c>
      <c r="C39" s="10" t="s">
        <v>11</v>
      </c>
      <c r="D39" s="34">
        <v>291470.3652</v>
      </c>
      <c r="E39" s="45">
        <v>354183.72379999998</v>
      </c>
      <c r="F39" s="20">
        <f t="shared" si="0"/>
        <v>62713.358599999978</v>
      </c>
    </row>
    <row r="40" spans="1:6" ht="12" customHeight="1">
      <c r="A40" s="9" t="s">
        <v>53</v>
      </c>
      <c r="B40" s="10" t="s">
        <v>25</v>
      </c>
      <c r="C40" s="10" t="s">
        <v>13</v>
      </c>
      <c r="D40" s="34">
        <v>557893.19629999995</v>
      </c>
      <c r="E40" s="45">
        <v>489549.72330000001</v>
      </c>
      <c r="F40" s="20">
        <f t="shared" si="0"/>
        <v>-68343.47299999994</v>
      </c>
    </row>
    <row r="41" spans="1:6" s="8" customFormat="1" ht="12" customHeight="1">
      <c r="A41" s="9" t="s">
        <v>54</v>
      </c>
      <c r="B41" s="10" t="s">
        <v>25</v>
      </c>
      <c r="C41" s="10" t="s">
        <v>16</v>
      </c>
      <c r="D41" s="34">
        <v>213835.34899999999</v>
      </c>
      <c r="E41" s="45">
        <v>258621.08960000001</v>
      </c>
      <c r="F41" s="20">
        <f t="shared" si="0"/>
        <v>44785.740600000019</v>
      </c>
    </row>
    <row r="42" spans="1:6" ht="12" customHeight="1">
      <c r="A42" s="6" t="s">
        <v>55</v>
      </c>
      <c r="B42" s="7" t="s">
        <v>18</v>
      </c>
      <c r="C42" s="7" t="s">
        <v>7</v>
      </c>
      <c r="D42" s="35">
        <v>297451.69140000001</v>
      </c>
      <c r="E42" s="46">
        <v>288873.10749999998</v>
      </c>
      <c r="F42" s="19">
        <f t="shared" si="0"/>
        <v>-8578.5839000000269</v>
      </c>
    </row>
    <row r="43" spans="1:6" ht="12" customHeight="1">
      <c r="A43" s="9" t="s">
        <v>56</v>
      </c>
      <c r="B43" s="10" t="s">
        <v>18</v>
      </c>
      <c r="C43" s="10" t="s">
        <v>6</v>
      </c>
      <c r="D43" s="34">
        <v>286929.6876</v>
      </c>
      <c r="E43" s="45">
        <v>262123.5778</v>
      </c>
      <c r="F43" s="20">
        <f t="shared" si="0"/>
        <v>-24806.109800000006</v>
      </c>
    </row>
    <row r="44" spans="1:6" ht="12" customHeight="1">
      <c r="A44" s="9" t="s">
        <v>57</v>
      </c>
      <c r="B44" s="10" t="s">
        <v>18</v>
      </c>
      <c r="C44" s="10" t="s">
        <v>9</v>
      </c>
      <c r="D44" s="34">
        <v>4609.3010000000004</v>
      </c>
      <c r="E44" s="45">
        <v>9004.1128000000008</v>
      </c>
      <c r="F44" s="20">
        <f t="shared" si="0"/>
        <v>4394.8118000000004</v>
      </c>
    </row>
    <row r="45" spans="1:6" s="8" customFormat="1" ht="12" customHeight="1">
      <c r="A45" s="9" t="s">
        <v>58</v>
      </c>
      <c r="B45" s="10" t="s">
        <v>18</v>
      </c>
      <c r="C45" s="10" t="s">
        <v>14</v>
      </c>
      <c r="D45" s="34">
        <v>5912.7028</v>
      </c>
      <c r="E45" s="45">
        <v>17745.4169</v>
      </c>
      <c r="F45" s="20">
        <f t="shared" si="0"/>
        <v>11832.714100000001</v>
      </c>
    </row>
    <row r="46" spans="1:6" ht="12" customHeight="1">
      <c r="A46" s="6" t="s">
        <v>59</v>
      </c>
      <c r="B46" s="7" t="s">
        <v>31</v>
      </c>
      <c r="C46" s="7" t="s">
        <v>7</v>
      </c>
      <c r="D46" s="35">
        <v>21018.178500000002</v>
      </c>
      <c r="E46" s="46">
        <v>21903.6944</v>
      </c>
      <c r="F46" s="19">
        <f t="shared" si="0"/>
        <v>885.51589999999851</v>
      </c>
    </row>
    <row r="47" spans="1:6" s="31" customFormat="1" ht="12" customHeight="1">
      <c r="A47" s="32" t="s">
        <v>155</v>
      </c>
      <c r="B47" s="33" t="s">
        <v>31</v>
      </c>
      <c r="C47" s="33" t="s">
        <v>6</v>
      </c>
      <c r="D47" s="34">
        <v>18411.896799999999</v>
      </c>
      <c r="E47" s="45">
        <v>16975.627700000001</v>
      </c>
      <c r="F47" s="20">
        <f t="shared" si="0"/>
        <v>-1436.2690999999977</v>
      </c>
    </row>
    <row r="48" spans="1:6">
      <c r="A48" s="9" t="s">
        <v>60</v>
      </c>
      <c r="B48" s="10" t="s">
        <v>31</v>
      </c>
      <c r="C48" s="10" t="s">
        <v>9</v>
      </c>
      <c r="D48" s="34">
        <v>687.40170000000001</v>
      </c>
      <c r="E48" s="45">
        <v>2736.5666999999999</v>
      </c>
      <c r="F48" s="20">
        <f t="shared" si="0"/>
        <v>2049.165</v>
      </c>
    </row>
    <row r="49" spans="1:6" s="31" customFormat="1">
      <c r="A49" s="32" t="s">
        <v>156</v>
      </c>
      <c r="B49" s="33" t="s">
        <v>31</v>
      </c>
      <c r="C49" s="33" t="s">
        <v>13</v>
      </c>
      <c r="D49" s="34">
        <v>1918.88</v>
      </c>
      <c r="E49" s="45">
        <v>2191.5</v>
      </c>
      <c r="F49" s="20">
        <f t="shared" si="0"/>
        <v>272.61999999999989</v>
      </c>
    </row>
    <row r="50" spans="1:6">
      <c r="A50" s="6" t="s">
        <v>61</v>
      </c>
      <c r="B50" s="7" t="s">
        <v>20</v>
      </c>
      <c r="C50" s="7" t="s">
        <v>7</v>
      </c>
      <c r="D50" s="35">
        <v>9339.3292999999994</v>
      </c>
      <c r="E50" s="46">
        <v>297622.34080000001</v>
      </c>
      <c r="F50" s="19">
        <f t="shared" si="0"/>
        <v>288283.01150000002</v>
      </c>
    </row>
    <row r="51" spans="1:6" s="8" customFormat="1">
      <c r="A51" s="9" t="s">
        <v>62</v>
      </c>
      <c r="B51" s="10" t="s">
        <v>20</v>
      </c>
      <c r="C51" s="10" t="s">
        <v>6</v>
      </c>
      <c r="D51" s="34">
        <v>9339.3292999999994</v>
      </c>
      <c r="E51" s="45">
        <v>297622.34080000001</v>
      </c>
      <c r="F51" s="20">
        <f t="shared" si="0"/>
        <v>288283.01150000002</v>
      </c>
    </row>
    <row r="52" spans="1:6">
      <c r="A52" s="6" t="s">
        <v>63</v>
      </c>
      <c r="B52" s="7" t="s">
        <v>7</v>
      </c>
      <c r="C52" s="7" t="s">
        <v>7</v>
      </c>
      <c r="D52" s="35">
        <v>15265001.8126</v>
      </c>
      <c r="E52" s="46">
        <v>14650131.002599999</v>
      </c>
      <c r="F52" s="19">
        <f t="shared" si="0"/>
        <v>-614870.81000000052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2"/>
  <sheetViews>
    <sheetView zoomScale="110" zoomScaleNormal="110" workbookViewId="0">
      <selection activeCell="B13" sqref="B13"/>
    </sheetView>
  </sheetViews>
  <sheetFormatPr defaultRowHeight="15"/>
  <cols>
    <col min="1" max="1" width="20" style="26" customWidth="1"/>
    <col min="2" max="2" width="39.7109375" style="17" customWidth="1"/>
    <col min="3" max="3" width="12.85546875" customWidth="1"/>
    <col min="4" max="4" width="13.85546875" customWidth="1"/>
    <col min="5" max="5" width="12.5703125" customWidth="1"/>
  </cols>
  <sheetData>
    <row r="1" spans="1:5" ht="32.25" customHeight="1">
      <c r="A1" s="40" t="s">
        <v>161</v>
      </c>
      <c r="B1" s="41"/>
      <c r="C1" s="41"/>
      <c r="D1" s="41"/>
      <c r="E1" s="41"/>
    </row>
    <row r="2" spans="1:5">
      <c r="A2" s="22"/>
      <c r="B2" s="21"/>
      <c r="C2" s="21"/>
      <c r="D2" s="21"/>
      <c r="E2" s="1" t="s">
        <v>0</v>
      </c>
    </row>
    <row r="3" spans="1:5" ht="25.5">
      <c r="A3" s="23" t="s">
        <v>64</v>
      </c>
      <c r="B3" s="15" t="s">
        <v>65</v>
      </c>
      <c r="C3" s="16" t="s">
        <v>154</v>
      </c>
      <c r="D3" s="16" t="s">
        <v>162</v>
      </c>
      <c r="E3" s="16" t="s">
        <v>4</v>
      </c>
    </row>
    <row r="4" spans="1:5">
      <c r="A4" s="24" t="s">
        <v>66</v>
      </c>
      <c r="B4" s="36" t="s">
        <v>67</v>
      </c>
      <c r="C4" s="12">
        <v>5651446.2620799998</v>
      </c>
      <c r="D4" s="12">
        <v>5428031.36393</v>
      </c>
      <c r="E4" s="12">
        <f>D4-C4</f>
        <v>-223414.89814999979</v>
      </c>
    </row>
    <row r="5" spans="1:5">
      <c r="A5" s="24"/>
      <c r="B5" s="36" t="s">
        <v>68</v>
      </c>
      <c r="C5" s="12">
        <v>4842162.4485099996</v>
      </c>
      <c r="D5" s="12">
        <v>4742272.4108600002</v>
      </c>
      <c r="E5" s="12">
        <f t="shared" ref="E5:E52" si="0">D5-C5</f>
        <v>-99890.037649999373</v>
      </c>
    </row>
    <row r="6" spans="1:5">
      <c r="A6" s="24" t="s">
        <v>69</v>
      </c>
      <c r="B6" s="36" t="s">
        <v>70</v>
      </c>
      <c r="C6" s="12">
        <v>3215322.1541300002</v>
      </c>
      <c r="D6" s="12">
        <v>3262929.1818400002</v>
      </c>
      <c r="E6" s="12">
        <f t="shared" si="0"/>
        <v>47607.027710000053</v>
      </c>
    </row>
    <row r="7" spans="1:5">
      <c r="A7" s="24" t="s">
        <v>71</v>
      </c>
      <c r="B7" s="36" t="s">
        <v>72</v>
      </c>
      <c r="C7" s="12">
        <v>3215322.1541300002</v>
      </c>
      <c r="D7" s="12">
        <v>3262929.1818400002</v>
      </c>
      <c r="E7" s="12">
        <f t="shared" si="0"/>
        <v>47607.027710000053</v>
      </c>
    </row>
    <row r="8" spans="1:5" ht="36">
      <c r="A8" s="24" t="s">
        <v>73</v>
      </c>
      <c r="B8" s="36" t="s">
        <v>74</v>
      </c>
      <c r="C8" s="12">
        <v>27915.23806</v>
      </c>
      <c r="D8" s="12">
        <v>31932.11088</v>
      </c>
      <c r="E8" s="12">
        <f t="shared" si="0"/>
        <v>4016.8728200000005</v>
      </c>
    </row>
    <row r="9" spans="1:5">
      <c r="A9" s="30" t="s">
        <v>167</v>
      </c>
      <c r="B9" s="38" t="s">
        <v>168</v>
      </c>
      <c r="C9" s="12">
        <v>4132.2529999999997</v>
      </c>
      <c r="D9" s="12">
        <v>8013.6970000000001</v>
      </c>
      <c r="E9" s="12">
        <f t="shared" si="0"/>
        <v>3881.4440000000004</v>
      </c>
    </row>
    <row r="10" spans="1:5">
      <c r="A10" s="24" t="s">
        <v>75</v>
      </c>
      <c r="B10" s="36" t="s">
        <v>76</v>
      </c>
      <c r="C10" s="12">
        <v>681926.34837999998</v>
      </c>
      <c r="D10" s="12">
        <v>508474.96296999999</v>
      </c>
      <c r="E10" s="12">
        <f t="shared" si="0"/>
        <v>-173451.38540999999</v>
      </c>
    </row>
    <row r="11" spans="1:5" ht="24">
      <c r="A11" s="24" t="s">
        <v>77</v>
      </c>
      <c r="B11" s="36" t="s">
        <v>78</v>
      </c>
      <c r="C11" s="12">
        <v>528181.46964999998</v>
      </c>
      <c r="D11" s="12">
        <v>445962.93362999998</v>
      </c>
      <c r="E11" s="12">
        <f t="shared" si="0"/>
        <v>-82218.53602</v>
      </c>
    </row>
    <row r="12" spans="1:5" ht="24">
      <c r="A12" s="24" t="s">
        <v>79</v>
      </c>
      <c r="B12" s="36" t="s">
        <v>80</v>
      </c>
      <c r="C12" s="12">
        <v>138.99254999999999</v>
      </c>
      <c r="D12" s="12">
        <v>22.070720000000001</v>
      </c>
      <c r="E12" s="12">
        <f t="shared" si="0"/>
        <v>-116.92183</v>
      </c>
    </row>
    <row r="13" spans="1:5">
      <c r="A13" s="24" t="s">
        <v>81</v>
      </c>
      <c r="B13" s="36" t="s">
        <v>82</v>
      </c>
      <c r="C13" s="12">
        <v>1532.8820000000001</v>
      </c>
      <c r="D13" s="12">
        <v>19566.415000000001</v>
      </c>
      <c r="E13" s="12">
        <f t="shared" si="0"/>
        <v>18033.532999999999</v>
      </c>
    </row>
    <row r="14" spans="1:5" ht="24">
      <c r="A14" s="24" t="s">
        <v>83</v>
      </c>
      <c r="B14" s="36" t="s">
        <v>84</v>
      </c>
      <c r="C14" s="12">
        <v>152073.00417999999</v>
      </c>
      <c r="D14" s="12">
        <v>42923.543619999997</v>
      </c>
      <c r="E14" s="12">
        <f t="shared" si="0"/>
        <v>-109149.46055999999</v>
      </c>
    </row>
    <row r="15" spans="1:5">
      <c r="A15" s="24" t="s">
        <v>85</v>
      </c>
      <c r="B15" s="36" t="s">
        <v>86</v>
      </c>
      <c r="C15" s="12">
        <v>746752.35224000004</v>
      </c>
      <c r="D15" s="12">
        <v>749538.06883999996</v>
      </c>
      <c r="E15" s="12">
        <f t="shared" si="0"/>
        <v>2785.716599999927</v>
      </c>
    </row>
    <row r="16" spans="1:5">
      <c r="A16" s="24" t="s">
        <v>87</v>
      </c>
      <c r="B16" s="36" t="s">
        <v>88</v>
      </c>
      <c r="C16" s="12">
        <v>20046.58438</v>
      </c>
      <c r="D16" s="12">
        <v>20004.768359999998</v>
      </c>
      <c r="E16" s="12">
        <f t="shared" si="0"/>
        <v>-41.816020000002027</v>
      </c>
    </row>
    <row r="17" spans="1:5">
      <c r="A17" s="24" t="s">
        <v>89</v>
      </c>
      <c r="B17" s="36" t="s">
        <v>90</v>
      </c>
      <c r="C17" s="12">
        <v>6125.7125599999999</v>
      </c>
      <c r="D17" s="12">
        <v>6292.3341099999998</v>
      </c>
      <c r="E17" s="12">
        <f t="shared" si="0"/>
        <v>166.62154999999984</v>
      </c>
    </row>
    <row r="18" spans="1:5">
      <c r="A18" s="24" t="s">
        <v>91</v>
      </c>
      <c r="B18" s="36" t="s">
        <v>92</v>
      </c>
      <c r="C18" s="12">
        <v>720580.05530000001</v>
      </c>
      <c r="D18" s="12">
        <v>723240.96637000004</v>
      </c>
      <c r="E18" s="12">
        <f t="shared" si="0"/>
        <v>2660.911070000031</v>
      </c>
    </row>
    <row r="19" spans="1:5">
      <c r="A19" s="24" t="s">
        <v>93</v>
      </c>
      <c r="B19" s="36" t="s">
        <v>94</v>
      </c>
      <c r="C19" s="12">
        <v>166114.10269999999</v>
      </c>
      <c r="D19" s="12">
        <v>181384.38933000001</v>
      </c>
      <c r="E19" s="12">
        <f t="shared" si="0"/>
        <v>15270.286630000017</v>
      </c>
    </row>
    <row r="20" spans="1:5">
      <c r="A20" s="24"/>
      <c r="B20" s="36" t="s">
        <v>95</v>
      </c>
      <c r="C20" s="12">
        <v>809283.81357</v>
      </c>
      <c r="D20" s="12">
        <v>685758.95307000005</v>
      </c>
      <c r="E20" s="12">
        <f t="shared" si="0"/>
        <v>-123524.86049999995</v>
      </c>
    </row>
    <row r="21" spans="1:5" ht="37.5" customHeight="1">
      <c r="A21" s="24" t="s">
        <v>96</v>
      </c>
      <c r="B21" s="36" t="s">
        <v>97</v>
      </c>
      <c r="C21" s="12">
        <v>363855.74274000002</v>
      </c>
      <c r="D21" s="12">
        <v>256295.94628999999</v>
      </c>
      <c r="E21" s="12">
        <f t="shared" si="0"/>
        <v>-107559.79645000002</v>
      </c>
    </row>
    <row r="22" spans="1:5" ht="84">
      <c r="A22" s="24" t="s">
        <v>98</v>
      </c>
      <c r="B22" s="36" t="s">
        <v>99</v>
      </c>
      <c r="C22" s="12">
        <v>324024.14348000003</v>
      </c>
      <c r="D22" s="12">
        <v>211052.86781</v>
      </c>
      <c r="E22" s="12">
        <f t="shared" si="0"/>
        <v>-112971.27567000003</v>
      </c>
    </row>
    <row r="23" spans="1:5" ht="72">
      <c r="A23" s="24" t="s">
        <v>100</v>
      </c>
      <c r="B23" s="36" t="s">
        <v>101</v>
      </c>
      <c r="C23" s="12">
        <v>280018.71247000003</v>
      </c>
      <c r="D23" s="12">
        <v>156252.37499000001</v>
      </c>
      <c r="E23" s="12">
        <f t="shared" si="0"/>
        <v>-123766.33748000002</v>
      </c>
    </row>
    <row r="24" spans="1:5" ht="72">
      <c r="A24" s="24" t="s">
        <v>163</v>
      </c>
      <c r="B24" s="36" t="s">
        <v>164</v>
      </c>
      <c r="C24" s="12">
        <v>0</v>
      </c>
      <c r="D24" s="12">
        <v>167.51893999999999</v>
      </c>
      <c r="E24" s="12">
        <f t="shared" si="0"/>
        <v>167.51893999999999</v>
      </c>
    </row>
    <row r="25" spans="1:5" ht="36">
      <c r="A25" s="24" t="s">
        <v>102</v>
      </c>
      <c r="B25" s="36" t="s">
        <v>103</v>
      </c>
      <c r="C25" s="12">
        <v>44005.43101</v>
      </c>
      <c r="D25" s="12">
        <v>54632.973879999998</v>
      </c>
      <c r="E25" s="12">
        <f t="shared" si="0"/>
        <v>10627.542869999997</v>
      </c>
    </row>
    <row r="26" spans="1:5" ht="108">
      <c r="A26" s="24" t="s">
        <v>104</v>
      </c>
      <c r="B26" s="36" t="s">
        <v>105</v>
      </c>
      <c r="C26" s="12">
        <v>41.575270000000003</v>
      </c>
      <c r="D26" s="12">
        <v>1588.09554</v>
      </c>
      <c r="E26" s="12">
        <f t="shared" si="0"/>
        <v>1546.52027</v>
      </c>
    </row>
    <row r="27" spans="1:5" ht="60">
      <c r="A27" s="30" t="s">
        <v>157</v>
      </c>
      <c r="B27" s="36" t="s">
        <v>158</v>
      </c>
      <c r="C27" s="12">
        <v>129.87891999999999</v>
      </c>
      <c r="D27" s="12">
        <v>103.32261</v>
      </c>
      <c r="E27" s="12"/>
    </row>
    <row r="28" spans="1:5" ht="24">
      <c r="A28" s="24" t="s">
        <v>106</v>
      </c>
      <c r="B28" s="36" t="s">
        <v>107</v>
      </c>
      <c r="C28" s="12">
        <v>129.87891999999999</v>
      </c>
      <c r="D28" s="12">
        <v>129.87891999999999</v>
      </c>
      <c r="E28" s="12">
        <f t="shared" si="0"/>
        <v>0</v>
      </c>
    </row>
    <row r="29" spans="1:5" ht="76.5" customHeight="1">
      <c r="A29" s="24" t="s">
        <v>108</v>
      </c>
      <c r="B29" s="36" t="s">
        <v>109</v>
      </c>
      <c r="C29" s="12">
        <v>39660.145069999999</v>
      </c>
      <c r="D29" s="12">
        <v>43551.660329999999</v>
      </c>
      <c r="E29" s="12">
        <f t="shared" si="0"/>
        <v>3891.5152600000001</v>
      </c>
    </row>
    <row r="30" spans="1:5" ht="24">
      <c r="A30" s="24" t="s">
        <v>110</v>
      </c>
      <c r="B30" s="36" t="s">
        <v>111</v>
      </c>
      <c r="C30" s="12">
        <v>27954.197990000001</v>
      </c>
      <c r="D30" s="12">
        <v>0</v>
      </c>
      <c r="E30" s="12">
        <f t="shared" si="0"/>
        <v>-27954.197990000001</v>
      </c>
    </row>
    <row r="31" spans="1:5" ht="24">
      <c r="A31" s="24" t="s">
        <v>112</v>
      </c>
      <c r="B31" s="36" t="s">
        <v>113</v>
      </c>
      <c r="C31" s="12">
        <v>340996.23644000001</v>
      </c>
      <c r="D31" s="12">
        <v>303399.48034000001</v>
      </c>
      <c r="E31" s="12">
        <f t="shared" si="0"/>
        <v>-37596.756099999999</v>
      </c>
    </row>
    <row r="32" spans="1:5" ht="24">
      <c r="A32" s="24" t="s">
        <v>114</v>
      </c>
      <c r="B32" s="36" t="s">
        <v>115</v>
      </c>
      <c r="C32" s="12">
        <v>31271.082399999999</v>
      </c>
      <c r="D32" s="12">
        <v>93852.198420000001</v>
      </c>
      <c r="E32" s="12">
        <f t="shared" si="0"/>
        <v>62581.116020000001</v>
      </c>
    </row>
    <row r="33" spans="1:5" ht="72">
      <c r="A33" s="24" t="s">
        <v>116</v>
      </c>
      <c r="B33" s="36" t="s">
        <v>117</v>
      </c>
      <c r="C33" s="12">
        <v>20058.86548</v>
      </c>
      <c r="D33" s="12">
        <v>85144.532630000002</v>
      </c>
      <c r="E33" s="12">
        <f t="shared" si="0"/>
        <v>65085.667150000001</v>
      </c>
    </row>
    <row r="34" spans="1:5" ht="36">
      <c r="A34" s="24" t="s">
        <v>118</v>
      </c>
      <c r="B34" s="36" t="s">
        <v>119</v>
      </c>
      <c r="C34" s="12">
        <v>11212.216920000001</v>
      </c>
      <c r="D34" s="12">
        <v>8707.6657899999991</v>
      </c>
      <c r="E34" s="12">
        <f t="shared" si="0"/>
        <v>-2504.5511300000016</v>
      </c>
    </row>
    <row r="35" spans="1:5" ht="15" customHeight="1">
      <c r="A35" s="24" t="s">
        <v>120</v>
      </c>
      <c r="B35" s="36" t="s">
        <v>121</v>
      </c>
      <c r="C35" s="12">
        <v>30817.0959</v>
      </c>
      <c r="D35" s="12">
        <v>29908.645329999999</v>
      </c>
      <c r="E35" s="12">
        <f t="shared" si="0"/>
        <v>-908.45057000000088</v>
      </c>
    </row>
    <row r="36" spans="1:5">
      <c r="A36" s="24" t="s">
        <v>122</v>
      </c>
      <c r="B36" s="36" t="s">
        <v>123</v>
      </c>
      <c r="C36" s="12">
        <v>14389.4581</v>
      </c>
      <c r="D36" s="12">
        <v>2302.6826900000001</v>
      </c>
      <c r="E36" s="12">
        <f t="shared" si="0"/>
        <v>-12086.77541</v>
      </c>
    </row>
    <row r="37" spans="1:5" ht="24">
      <c r="A37" s="24" t="s">
        <v>124</v>
      </c>
      <c r="B37" s="36" t="s">
        <v>125</v>
      </c>
      <c r="C37" s="12">
        <v>2412.4939599999998</v>
      </c>
      <c r="D37" s="12">
        <v>1350</v>
      </c>
      <c r="E37" s="12">
        <f t="shared" si="0"/>
        <v>-1062.4939599999998</v>
      </c>
    </row>
    <row r="38" spans="1:5">
      <c r="A38" s="24" t="s">
        <v>126</v>
      </c>
      <c r="B38" s="36" t="s">
        <v>127</v>
      </c>
      <c r="C38" s="12">
        <v>8070785.7044200003</v>
      </c>
      <c r="D38" s="12">
        <v>7643779.1958799995</v>
      </c>
      <c r="E38" s="12">
        <f t="shared" si="0"/>
        <v>-427006.50854000077</v>
      </c>
    </row>
    <row r="39" spans="1:5" ht="36">
      <c r="A39" s="24" t="s">
        <v>128</v>
      </c>
      <c r="B39" s="36" t="s">
        <v>129</v>
      </c>
      <c r="C39" s="12">
        <v>8059110.0857300004</v>
      </c>
      <c r="D39" s="12">
        <v>7640737.6118999999</v>
      </c>
      <c r="E39" s="12">
        <f t="shared" si="0"/>
        <v>-418372.4738300005</v>
      </c>
    </row>
    <row r="40" spans="1:5" ht="24">
      <c r="A40" s="24" t="s">
        <v>130</v>
      </c>
      <c r="B40" s="36" t="s">
        <v>131</v>
      </c>
      <c r="C40" s="12">
        <v>352152.3</v>
      </c>
      <c r="D40" s="12">
        <v>72804.5</v>
      </c>
      <c r="E40" s="12">
        <f t="shared" si="0"/>
        <v>-279347.8</v>
      </c>
    </row>
    <row r="41" spans="1:5" ht="24">
      <c r="A41" s="24" t="s">
        <v>132</v>
      </c>
      <c r="B41" s="36" t="s">
        <v>133</v>
      </c>
      <c r="C41" s="12">
        <v>164520</v>
      </c>
      <c r="D41" s="12">
        <v>72804.5</v>
      </c>
      <c r="E41" s="12">
        <f t="shared" si="0"/>
        <v>-91715.5</v>
      </c>
    </row>
    <row r="42" spans="1:5" ht="36">
      <c r="A42" s="30" t="s">
        <v>159</v>
      </c>
      <c r="B42" s="36" t="s">
        <v>160</v>
      </c>
      <c r="C42" s="12">
        <v>71429</v>
      </c>
      <c r="D42" s="12"/>
      <c r="E42" s="12">
        <f t="shared" si="0"/>
        <v>-71429</v>
      </c>
    </row>
    <row r="43" spans="1:5">
      <c r="A43" s="30" t="s">
        <v>150</v>
      </c>
      <c r="B43" s="37" t="s">
        <v>151</v>
      </c>
      <c r="C43" s="12">
        <v>116203.3</v>
      </c>
      <c r="D43" s="12">
        <v>0</v>
      </c>
      <c r="E43" s="12">
        <f t="shared" si="0"/>
        <v>-116203.3</v>
      </c>
    </row>
    <row r="44" spans="1:5" ht="24">
      <c r="A44" s="24" t="s">
        <v>134</v>
      </c>
      <c r="B44" s="36" t="s">
        <v>135</v>
      </c>
      <c r="C44" s="12">
        <v>390562.61429</v>
      </c>
      <c r="D44" s="12">
        <v>616606.56475999998</v>
      </c>
      <c r="E44" s="12">
        <f t="shared" si="0"/>
        <v>226043.95046999998</v>
      </c>
    </row>
    <row r="45" spans="1:5" ht="24">
      <c r="A45" s="24" t="s">
        <v>136</v>
      </c>
      <c r="B45" s="36" t="s">
        <v>137</v>
      </c>
      <c r="C45" s="12">
        <v>7128425.2484400002</v>
      </c>
      <c r="D45" s="12">
        <v>6775317.5621999996</v>
      </c>
      <c r="E45" s="12">
        <f t="shared" si="0"/>
        <v>-353107.68624000065</v>
      </c>
    </row>
    <row r="46" spans="1:5">
      <c r="A46" s="24" t="s">
        <v>138</v>
      </c>
      <c r="B46" s="36" t="s">
        <v>139</v>
      </c>
      <c r="C46" s="12">
        <v>187969.92300000001</v>
      </c>
      <c r="D46" s="12">
        <v>176008.98493999999</v>
      </c>
      <c r="E46" s="12">
        <f t="shared" si="0"/>
        <v>-11960.938060000015</v>
      </c>
    </row>
    <row r="47" spans="1:5">
      <c r="A47" s="24" t="s">
        <v>140</v>
      </c>
      <c r="B47" s="36" t="s">
        <v>141</v>
      </c>
      <c r="C47" s="12">
        <v>5206.94517</v>
      </c>
      <c r="D47" s="12">
        <v>3355.9893900000002</v>
      </c>
      <c r="E47" s="12">
        <f t="shared" si="0"/>
        <v>-1850.9557799999998</v>
      </c>
    </row>
    <row r="48" spans="1:5" ht="24">
      <c r="A48" s="24" t="s">
        <v>142</v>
      </c>
      <c r="B48" s="36" t="s">
        <v>143</v>
      </c>
      <c r="C48" s="12">
        <v>5206.94517</v>
      </c>
      <c r="D48" s="12">
        <v>3355.9893900000002</v>
      </c>
      <c r="E48" s="12">
        <f t="shared" si="0"/>
        <v>-1850.9557799999998</v>
      </c>
    </row>
    <row r="49" spans="1:5" ht="84">
      <c r="A49" s="30" t="s">
        <v>165</v>
      </c>
      <c r="B49" s="36" t="s">
        <v>166</v>
      </c>
      <c r="C49" s="12">
        <v>0</v>
      </c>
      <c r="D49" s="12">
        <v>-68.944699999999997</v>
      </c>
      <c r="E49" s="12">
        <f t="shared" si="0"/>
        <v>-68.944699999999997</v>
      </c>
    </row>
    <row r="50" spans="1:5" ht="36">
      <c r="A50" s="30" t="s">
        <v>152</v>
      </c>
      <c r="B50" s="36" t="s">
        <v>153</v>
      </c>
      <c r="C50" s="12">
        <v>10230.10953</v>
      </c>
      <c r="D50" s="12">
        <v>7828.6780900000003</v>
      </c>
      <c r="E50" s="12">
        <f t="shared" si="0"/>
        <v>-2401.4314399999994</v>
      </c>
    </row>
    <row r="51" spans="1:5" ht="36">
      <c r="A51" s="24" t="s">
        <v>144</v>
      </c>
      <c r="B51" s="36" t="s">
        <v>145</v>
      </c>
      <c r="C51" s="12">
        <v>-3761.4360099999999</v>
      </c>
      <c r="D51" s="12">
        <v>-8074.1387999999997</v>
      </c>
      <c r="E51" s="12">
        <f t="shared" si="0"/>
        <v>-4312.7027899999994</v>
      </c>
    </row>
    <row r="52" spans="1:5">
      <c r="A52" s="25" t="s">
        <v>146</v>
      </c>
      <c r="B52" s="13"/>
      <c r="C52" s="14">
        <v>13722231.966499999</v>
      </c>
      <c r="D52" s="14">
        <v>13071810.55981</v>
      </c>
      <c r="E52" s="14">
        <f t="shared" si="0"/>
        <v>-650421.40668999963</v>
      </c>
    </row>
  </sheetData>
  <mergeCells count="1">
    <mergeCell ref="A1:E1"/>
  </mergeCells>
  <pageMargins left="0.31496062992125984" right="0.31496062992125984" top="0.31496062992125984" bottom="0.27559055118110237" header="0.31496062992125984" footer="0.31496062992125984"/>
  <pageSetup paperSize="9" scale="8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расходы</vt:lpstr>
      <vt:lpstr>доходы</vt:lpstr>
      <vt:lpstr>доходы!Область_печати</vt:lpstr>
    </vt:vector>
  </TitlesOfParts>
  <Company>FINNKZ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</dc:creator>
  <cp:lastModifiedBy>sea</cp:lastModifiedBy>
  <dcterms:created xsi:type="dcterms:W3CDTF">2022-04-13T03:15:10Z</dcterms:created>
  <dcterms:modified xsi:type="dcterms:W3CDTF">2026-07-22T11:23:02Z</dcterms:modified>
</cp:coreProperties>
</file>